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I177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I151" i="1" s="1"/>
  <c r="I150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231" i="1"/>
  <c r="I230" i="1" s="1"/>
  <c r="I328" i="1"/>
  <c r="I89" i="1"/>
  <c r="I263" i="1"/>
  <c r="I165" i="1"/>
  <c r="I160" i="1" s="1"/>
  <c r="I109" i="1"/>
  <c r="I296" i="1"/>
  <c r="I30" i="1" l="1"/>
  <c r="I295" i="1"/>
  <c r="I176" i="1" s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<sst xmlns="http://schemas.openxmlformats.org/spreadsheetml/2006/main" count="378" uniqueCount="235">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</sst>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139492</v>
      </c>
      <c r="J30" s="51">
        <f>SUM(J31+J42+J61+J82+J89+J109+J131+J150+J160)</f>
        <v>66105</v>
      </c>
      <c r="K30" s="52">
        <f>SUM(K31+K42+K61+K82+K89+K109+K131+K150+K160)</f>
        <v>54319.05</v>
      </c>
      <c r="L30" s="51">
        <f>SUM(L31+L42+L61+L82+L89+L109+L131+L150+L160)</f>
        <v>54319.05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107202</v>
      </c>
      <c r="J31" s="51">
        <f>SUM(J32+J38)</f>
        <v>47101</v>
      </c>
      <c r="K31" s="59">
        <f>SUM(K32+K38)</f>
        <v>42194.6</v>
      </c>
      <c r="L31" s="60">
        <f>SUM(L32+L38)</f>
        <v>42194.6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105400</v>
      </c>
      <c r="J32" s="51">
        <f>SUM(J33)</f>
        <v>46196</v>
      </c>
      <c r="K32" s="52">
        <f>SUM(K33)</f>
        <v>41389.75</v>
      </c>
      <c r="L32" s="51">
        <f>SUM(L33)</f>
        <v>41389.75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105400</v>
      </c>
      <c r="J33" s="51">
        <f t="shared" ref="J33:L34" si="0">SUM(J34)</f>
        <v>46196</v>
      </c>
      <c r="K33" s="51">
        <f t="shared" si="0"/>
        <v>41389.75</v>
      </c>
      <c r="L33" s="51">
        <f t="shared" si="0"/>
        <v>41389.75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105400</v>
      </c>
      <c r="J34" s="52">
        <f t="shared" si="0"/>
        <v>46196</v>
      </c>
      <c r="K34" s="52">
        <f t="shared" si="0"/>
        <v>41389.75</v>
      </c>
      <c r="L34" s="52">
        <f t="shared" si="0"/>
        <v>41389.75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105400</v>
      </c>
      <c r="J35" s="71">
        <v>46196</v>
      </c>
      <c r="K35" s="71">
        <v>41389.75</v>
      </c>
      <c r="L35" s="71">
        <v>41389.75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1802</v>
      </c>
      <c r="J38" s="51">
        <f t="shared" si="1"/>
        <v>905</v>
      </c>
      <c r="K38" s="52">
        <f t="shared" si="1"/>
        <v>804.85</v>
      </c>
      <c r="L38" s="51">
        <f t="shared" si="1"/>
        <v>804.85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1802</v>
      </c>
      <c r="J39" s="51">
        <f t="shared" si="1"/>
        <v>905</v>
      </c>
      <c r="K39" s="51">
        <f t="shared" si="1"/>
        <v>804.85</v>
      </c>
      <c r="L39" s="51">
        <f t="shared" si="1"/>
        <v>804.85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1802</v>
      </c>
      <c r="J40" s="51">
        <f t="shared" si="1"/>
        <v>905</v>
      </c>
      <c r="K40" s="51">
        <f t="shared" si="1"/>
        <v>804.85</v>
      </c>
      <c r="L40" s="51">
        <f t="shared" si="1"/>
        <v>804.85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1802</v>
      </c>
      <c r="J41" s="71">
        <v>905</v>
      </c>
      <c r="K41" s="71">
        <v>804.85</v>
      </c>
      <c r="L41" s="71">
        <v>804.85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31580</v>
      </c>
      <c r="J42" s="76">
        <f t="shared" si="2"/>
        <v>18534</v>
      </c>
      <c r="K42" s="75">
        <f t="shared" si="2"/>
        <v>11991.65</v>
      </c>
      <c r="L42" s="75">
        <f t="shared" si="2"/>
        <v>11991.65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31580</v>
      </c>
      <c r="J43" s="52">
        <f t="shared" si="2"/>
        <v>18534</v>
      </c>
      <c r="K43" s="51">
        <f t="shared" si="2"/>
        <v>11991.65</v>
      </c>
      <c r="L43" s="52">
        <f t="shared" si="2"/>
        <v>11991.65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31580</v>
      </c>
      <c r="J44" s="52">
        <f t="shared" si="2"/>
        <v>18534</v>
      </c>
      <c r="K44" s="60">
        <f t="shared" si="2"/>
        <v>11991.65</v>
      </c>
      <c r="L44" s="60">
        <f t="shared" si="2"/>
        <v>11991.65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31580</v>
      </c>
      <c r="J45" s="82">
        <f>SUM(J46:J60)</f>
        <v>18534</v>
      </c>
      <c r="K45" s="83">
        <f>SUM(K46:K60)</f>
        <v>11991.65</v>
      </c>
      <c r="L45" s="83">
        <f>SUM(L46:L60)</f>
        <v>11991.65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600</v>
      </c>
      <c r="J48" s="71">
        <v>260</v>
      </c>
      <c r="K48" s="71">
        <v>237.03</v>
      </c>
      <c r="L48" s="71">
        <v>237.03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6240</v>
      </c>
      <c r="J49" s="71">
        <v>3140</v>
      </c>
      <c r="K49" s="71">
        <v>1776.19</v>
      </c>
      <c r="L49" s="71">
        <v>1776.19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14242</v>
      </c>
      <c r="J52" s="71">
        <v>7148</v>
      </c>
      <c r="K52" s="71">
        <v>3115.9</v>
      </c>
      <c r="L52" s="71">
        <v>3115.9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2808</v>
      </c>
      <c r="J54" s="71">
        <v>2808</v>
      </c>
      <c r="K54" s="71">
        <v>2807.41</v>
      </c>
      <c r="L54" s="71">
        <v>2807.41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3592</v>
      </c>
      <c r="J57" s="71">
        <v>2792</v>
      </c>
      <c r="K57" s="71">
        <v>2430.09</v>
      </c>
      <c r="L57" s="71">
        <v>2430.09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235</v>
      </c>
      <c r="J58" s="71">
        <v>135</v>
      </c>
      <c r="K58" s="71">
        <v>103.7</v>
      </c>
      <c r="L58" s="71">
        <v>103.7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125</v>
      </c>
      <c r="J59" s="71">
        <v>25</v>
      </c>
      <c r="K59" s="71">
        <v>9.5</v>
      </c>
      <c r="L59" s="71">
        <v>9.5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3738</v>
      </c>
      <c r="J60" s="71">
        <v>2226</v>
      </c>
      <c r="K60" s="71">
        <v>1511.83</v>
      </c>
      <c r="L60" s="71">
        <v>1511.83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710</v>
      </c>
      <c r="J131" s="101">
        <f>SUM(J132+J137+J145)</f>
        <v>470</v>
      </c>
      <c r="K131" s="52">
        <f>SUM(K132+K137+K145)</f>
        <v>132.80000000000001</v>
      </c>
      <c r="L131" s="51">
        <f>SUM(L132+L137+L145)</f>
        <v>132.80000000000001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710</v>
      </c>
      <c r="J145" s="101">
        <f t="shared" si="15"/>
        <v>470</v>
      </c>
      <c r="K145" s="52">
        <f t="shared" si="15"/>
        <v>132.80000000000001</v>
      </c>
      <c r="L145" s="51">
        <f t="shared" si="15"/>
        <v>132.80000000000001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710</v>
      </c>
      <c r="J146" s="125">
        <f t="shared" si="15"/>
        <v>470</v>
      </c>
      <c r="K146" s="83">
        <f t="shared" si="15"/>
        <v>132.80000000000001</v>
      </c>
      <c r="L146" s="82">
        <f t="shared" si="15"/>
        <v>132.80000000000001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710</v>
      </c>
      <c r="J147" s="101">
        <f>SUM(J148:J149)</f>
        <v>470</v>
      </c>
      <c r="K147" s="52">
        <f>SUM(K148:K149)</f>
        <v>132.80000000000001</v>
      </c>
      <c r="L147" s="51">
        <f>SUM(L148:L149)</f>
        <v>132.80000000000001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710</v>
      </c>
      <c r="J148" s="126">
        <v>470</v>
      </c>
      <c r="K148" s="126">
        <v>132.80000000000001</v>
      </c>
      <c r="L148" s="126">
        <v>132.80000000000001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139492</v>
      </c>
      <c r="J360" s="120">
        <f>SUM(J30+J176)</f>
        <v>66105</v>
      </c>
      <c r="K360" s="120">
        <f>SUM(K30+K176)</f>
        <v>54319.05</v>
      </c>
      <c r="L360" s="120">
        <f>SUM(L30+L176)</f>
        <v>54319.05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2020-07-08T07:23:30Z</dcterms:modified>
</cp:coreProperties>
</file>